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5" windowWidth="15480" windowHeight="11640" tabRatio="760" activeTab="4"/>
  </bookViews>
  <sheets>
    <sheet name="1.ครุภัณฑ์สำนักงาน" sheetId="53" r:id="rId1"/>
    <sheet name="2.ครุภัณฑ์การเกษตร" sheetId="58" r:id="rId2"/>
    <sheet name="3.1ครุภัณฑ์ไฟฟ้าและวิทยุ" sheetId="56" r:id="rId3"/>
    <sheet name="3.2ครุภัณฑ์ไฟฟ้าและวิทยุ " sheetId="59" r:id="rId4"/>
    <sheet name="4.ครุภัณฑ์โฆษณา" sheetId="55" r:id="rId5"/>
    <sheet name="5.ครุภัณฑ์สำรวจ" sheetId="60" r:id="rId6"/>
    <sheet name="6.ครุภัณฑ์คอมพิวเตอร์" sheetId="57" r:id="rId7"/>
  </sheets>
  <definedNames>
    <definedName name="_xlnm.Print_Titles" localSheetId="1">'2.ครุภัณฑ์การเกษตร'!#REF!</definedName>
    <definedName name="_xlnm.Print_Titles" localSheetId="2">'3.1ครุภัณฑ์ไฟฟ้าและวิทยุ'!$1:$4</definedName>
    <definedName name="_xlnm.Print_Titles" localSheetId="3">'3.2ครุภัณฑ์ไฟฟ้าและวิทยุ '!$2:$4</definedName>
    <definedName name="_xlnm.Print_Titles" localSheetId="5">'5.ครุภัณฑ์สำรวจ'!$1:$4</definedName>
    <definedName name="_xlnm.Print_Titles" localSheetId="6">'6.ครุภัณฑ์คอมพิวเตอร์'!#REF!</definedName>
  </definedNames>
  <calcPr calcId="124519"/>
</workbook>
</file>

<file path=xl/calcChain.xml><?xml version="1.0" encoding="utf-8"?>
<calcChain xmlns="http://schemas.openxmlformats.org/spreadsheetml/2006/main">
  <c r="D26" i="58"/>
  <c r="D71" i="56"/>
  <c r="D24" i="59" l="1"/>
  <c r="D25" i="53" l="1"/>
  <c r="D24"/>
  <c r="D13"/>
  <c r="D26" i="60" l="1"/>
  <c r="D26" i="57"/>
  <c r="D26" i="55"/>
</calcChain>
</file>

<file path=xl/sharedStrings.xml><?xml version="1.0" encoding="utf-8"?>
<sst xmlns="http://schemas.openxmlformats.org/spreadsheetml/2006/main" count="396" uniqueCount="182">
  <si>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</si>
  <si>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</si>
  <si>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</si>
  <si>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</si>
  <si>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</si>
  <si>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</si>
  <si>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</si>
  <si>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</si>
  <si>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</si>
  <si>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</si>
  <si>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</si>
  <si>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</si>
  <si>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</si>
  <si>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</si>
  <si>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</si>
  <si>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</si>
  <si>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หน่วยงาน</t>
  </si>
  <si>
    <t>รับผิดชอบหลัก</t>
  </si>
  <si>
    <t>พ.ศ. 2560</t>
  </si>
  <si>
    <t>เทศบาลนครลำปาง</t>
  </si>
  <si>
    <t>งบประมาณ
(บาท)</t>
  </si>
  <si>
    <t>พ.ศ. 2561</t>
  </si>
  <si>
    <t>สำนักปลัดเทศบาล</t>
  </si>
  <si>
    <t>บัญชีครุภัณฑ์</t>
  </si>
  <si>
    <t>แผนการดำเนินงาน ประจำปีงบประมาณ พ.ศ. 2561</t>
  </si>
  <si>
    <t>ครุภัณฑ์</t>
  </si>
  <si>
    <t>รายละเอียดของครุภัณฑ์</t>
  </si>
  <si>
    <t>เครื่องปรับอากาศ</t>
  </si>
  <si>
    <t>สำนักการศึกษา</t>
  </si>
  <si>
    <t xml:space="preserve">เครื่องปรับอากาศ แบบแยกส่วน </t>
  </si>
  <si>
    <t>ชนิดติดผนัง (มีระบบฟอกอากาศ)</t>
  </si>
  <si>
    <t>ขนาดไม่ต่ำกว่า 12,000 บีทียู</t>
  </si>
  <si>
    <t>จำนวน 1 เครื่อง</t>
  </si>
  <si>
    <t xml:space="preserve">   1.1 แผนงานการศึกษา</t>
  </si>
  <si>
    <t>รวม</t>
  </si>
  <si>
    <t>1 รายการ</t>
  </si>
  <si>
    <t>จอภาพ LED Full Color</t>
  </si>
  <si>
    <t>1. จัดทำข้อกำหนด TOR และราคากลาง</t>
  </si>
  <si>
    <t>สวนสาธารณะ</t>
  </si>
  <si>
    <t>กองวิชาการ</t>
  </si>
  <si>
    <t>Display</t>
  </si>
  <si>
    <t>2. จัดส่งกองคลังเพื่อดำเนินการ</t>
  </si>
  <si>
    <t>เขลางค์นคร</t>
  </si>
  <si>
    <t>และแผนงาน</t>
  </si>
  <si>
    <t xml:space="preserve">จัดซื้อจัดจ้างจอภาพ LED Full  </t>
  </si>
  <si>
    <t>งานประชาสัมพันธ์</t>
  </si>
  <si>
    <t xml:space="preserve">Color Display ชนิด P10 Outdoor </t>
  </si>
  <si>
    <t>ขนาดไม่น้อยกว่า 4.9 ตารางเมตร</t>
  </si>
  <si>
    <t>และชุดควบคุมระบบ พร้อมติดตั้ง</t>
  </si>
  <si>
    <t xml:space="preserve">จำนวน 1 ชุด </t>
  </si>
  <si>
    <t>ระบบสารสนเทศ</t>
  </si>
  <si>
    <t>1. แต่งตั้งคณะกรรมการกำหนด TOR</t>
  </si>
  <si>
    <t>เพื่อการติดตามและ</t>
  </si>
  <si>
    <t>2. จัดทำข้อกำหนด TOR</t>
  </si>
  <si>
    <t>ประเมินผลโครงการ</t>
  </si>
  <si>
    <t>3. จังส่งคณะกรรมการ ICT จังหวัด</t>
  </si>
  <si>
    <t>งานวิจัยและ</t>
  </si>
  <si>
    <t>4. จัดส่งกองคลังเพื่อดำเนินการจัดจ้าง</t>
  </si>
  <si>
    <t>ประเมินผล</t>
  </si>
  <si>
    <t>เครื่องขยายเสียงตามสาย</t>
  </si>
  <si>
    <t>1. สำรวจ</t>
  </si>
  <si>
    <t>1. ชุมชนท่ามะโอ -</t>
  </si>
  <si>
    <t>2. จัดทำข้อกำหนด TOR และราคากลาง</t>
  </si>
  <si>
    <t>ประตูป่อง</t>
  </si>
  <si>
    <t>3. จัดส่งกองคลัง เพื่อดำเนินการ</t>
  </si>
  <si>
    <t>2. ชุมชนศรีล้อม -</t>
  </si>
  <si>
    <t>จัดซื้อเครื่องขยายเสียงตามสาย</t>
  </si>
  <si>
    <t>แสงเมืองมา</t>
  </si>
  <si>
    <t>ขนาดกำลังวัตต์ไม่น้อยกว่า 1,000 วัตต์</t>
  </si>
  <si>
    <t>3. ชุมชนปงสนุก</t>
  </si>
  <si>
    <t xml:space="preserve">จำนวน 9 เครื่อง ๆ ละ 16,000 บาท </t>
  </si>
  <si>
    <t>4. ชุมชนพระแก้ว -</t>
  </si>
  <si>
    <t>หัวข่วง</t>
  </si>
  <si>
    <t>5. ชุมชนกาด</t>
  </si>
  <si>
    <t>กองต้าใต้</t>
  </si>
  <si>
    <t>6. ชุมชนสิงห์ชัย</t>
  </si>
  <si>
    <t>7. ชุมชนเจริญสุข</t>
  </si>
  <si>
    <t>8. ชุมชนป่าขาม 2</t>
  </si>
  <si>
    <t>9. ชุมชนพระบาท -</t>
  </si>
  <si>
    <t>หนองหมู</t>
  </si>
  <si>
    <t>เครื่องเล่น DVD</t>
  </si>
  <si>
    <t>1. ชุมชนประตูตาล</t>
  </si>
  <si>
    <t>2. ชุมชนเจริญ</t>
  </si>
  <si>
    <t>3. จัดส่งกองคลังเพื่อดำเนินการ</t>
  </si>
  <si>
    <t>ประเทศ</t>
  </si>
  <si>
    <t>จัดซื้อเครื่องเล่น DVD จำนวน 7 เครื่อง</t>
  </si>
  <si>
    <t>3. ชุมชนกาด</t>
  </si>
  <si>
    <t>เครื่องละ 1,000 บาท</t>
  </si>
  <si>
    <t>กองต้าเหนือ</t>
  </si>
  <si>
    <t>4. ชุมชน</t>
  </si>
  <si>
    <t>นาก่วมเหนือ</t>
  </si>
  <si>
    <t>5. ชุมชนศรีบุญเรือง</t>
  </si>
  <si>
    <t>6. ชุมชนสุขสวัสดิ์</t>
  </si>
  <si>
    <t>7. ชุมชนถาวรสุข</t>
  </si>
  <si>
    <t>ลำโพงฮอร์น</t>
  </si>
  <si>
    <t>1. ชุมชนเจริญ</t>
  </si>
  <si>
    <t xml:space="preserve">ประเทศ </t>
  </si>
  <si>
    <t>จำนวน 4 ตัว</t>
  </si>
  <si>
    <t>3. จัดส่งกองคลังเพื่อดำเนินการจัดซื้อ</t>
  </si>
  <si>
    <t>2. ชุมชนศรีบุญโยง</t>
  </si>
  <si>
    <t>ลำโพงฮอร์น ขนาด 15 นิ้ว</t>
  </si>
  <si>
    <t>จำนวน 3 ตัว</t>
  </si>
  <si>
    <t>จำนวน 40 ตัว ๆ ละ 1,200 บาท</t>
  </si>
  <si>
    <t>4. ชุมชนจามเทวี</t>
  </si>
  <si>
    <t>5. ชุมชนศรีชุม</t>
  </si>
  <si>
    <t>6. ชุมชนนาก่วม -</t>
  </si>
  <si>
    <t>เหนือ จำนวน 6 ตัว</t>
  </si>
  <si>
    <t>จำนวน 2 ตัว</t>
  </si>
  <si>
    <t>8. ชุมชนศรีบุญเรือง</t>
  </si>
  <si>
    <t>9. ชุมชนศรีปงชัย</t>
  </si>
  <si>
    <t>10. ชุมชนสุขสวัสดิ์</t>
  </si>
  <si>
    <t>จำนวน 6 ตัว</t>
  </si>
  <si>
    <t>ชนิดตั้งพื้น หรือชนิดแขวน</t>
  </si>
  <si>
    <t>(มีระบบฟอกอากาศ) ขนาดไม่ต่ำกว่า</t>
  </si>
  <si>
    <t>24,000 บีทียู จำนวน 2 เครื่อง</t>
  </si>
  <si>
    <t>งานสถานีขนส่ง</t>
  </si>
  <si>
    <t>กองคลัง</t>
  </si>
  <si>
    <t>กล้องถ่ายภาพนิ่ง</t>
  </si>
  <si>
    <t>งานบริหารฯ</t>
  </si>
  <si>
    <t>กล้องถ่ายภาพนิ่ง ระบบดิจิตอล</t>
  </si>
  <si>
    <t xml:space="preserve">ความละเอียดไม่น้อยกว่า </t>
  </si>
  <si>
    <t>16 ล้านพิกเซล จำนวน 2 ตัว</t>
  </si>
  <si>
    <t>ตัวละ 9,000 บาท</t>
  </si>
  <si>
    <t>สำนักการช่าง</t>
  </si>
  <si>
    <t>มอเตอร์ไฟฟ้า</t>
  </si>
  <si>
    <t xml:space="preserve">สูบน้ำได้ 1,500 ลิตรต่อนาที </t>
  </si>
  <si>
    <t>พื้นที่ในเขต</t>
  </si>
  <si>
    <t>โคมไฟฟ้าถนน</t>
  </si>
  <si>
    <t>พร้อมอุปกรณ์ครบชุด จำนวน 100 ชุด</t>
  </si>
  <si>
    <t>ชุดละ 1,850 บาท</t>
  </si>
  <si>
    <t xml:space="preserve">โคมไฟฟ้าถนน  </t>
  </si>
  <si>
    <t>ชุดละ 2,040 บาท</t>
  </si>
  <si>
    <t>ขนาด 250 วัตต์</t>
  </si>
  <si>
    <t>จำนวน 50 ชุด ๆ ละ 3,000 บาท</t>
  </si>
  <si>
    <t>ขนาด 2x18 วัตต์</t>
  </si>
  <si>
    <t>ขนาด 2x36 วัตต์</t>
  </si>
  <si>
    <t>โคมไฟฟ้าถนน ขนาด 2x18 วัตต์</t>
  </si>
  <si>
    <t>โคมไฟฟ้าถนน ขนาด 2x36 วัตต์</t>
  </si>
  <si>
    <t xml:space="preserve">กล้องสำรวจ </t>
  </si>
  <si>
    <t>วัดมุม และวัดระยะอยู่ในเครื่องเดียวกัน</t>
  </si>
  <si>
    <t>2 รายการ</t>
  </si>
  <si>
    <t xml:space="preserve">   1.2 แผนงานการพาณิชย์</t>
  </si>
  <si>
    <t>เครื่องสูบน้ำ แบบหอยโข่ง</t>
  </si>
  <si>
    <t>3 รายการ</t>
  </si>
  <si>
    <t xml:space="preserve"> 1 รายการ</t>
  </si>
  <si>
    <t>รวมทั้งสิ้น 2 รายการ</t>
  </si>
  <si>
    <t>รวมทั้งสิ้น 6 รายการ</t>
  </si>
  <si>
    <t>พิพิธภัณฑ์เทศบาล</t>
  </si>
  <si>
    <t>นครลำปาง</t>
  </si>
  <si>
    <t>สถานีขนส่ง</t>
  </si>
  <si>
    <t>ผู้โดยสาร</t>
  </si>
  <si>
    <t>จังหวัดลำปาง</t>
  </si>
  <si>
    <t>1. ประเภทครุภัณฑ์สำนักงาน</t>
  </si>
  <si>
    <t>2. ประเภทครุภัณฑ์การเกษตร</t>
  </si>
  <si>
    <t xml:space="preserve">   2.1 แผนงานเคหะและชุมชน</t>
  </si>
  <si>
    <t>3. ประเภทครุภัณฑ์ไฟฟ้าและวิทยุ</t>
  </si>
  <si>
    <t xml:space="preserve"> 4.1 แผนงานบริหารงานทั่วไป</t>
  </si>
  <si>
    <t>4. ประเภทครุภัณฑ์โฆษณาและเผยแพร่</t>
  </si>
  <si>
    <t>5. ประเภทครุภัณฑ์สำรวจ</t>
  </si>
  <si>
    <t xml:space="preserve">   3.1 แผนงานบริหารงานทั่วไป</t>
  </si>
  <si>
    <t>6. ประเภทครุภัณฑ์คอมพิวเตอร์</t>
  </si>
  <si>
    <t xml:space="preserve">   6.1 แผนงานบริหารงานทั่วไป</t>
  </si>
  <si>
    <t>(หอปูมละกอน)</t>
  </si>
  <si>
    <t>เครื่องละ 32,400 บาท</t>
  </si>
  <si>
    <t>เครื่องปรับอากาศ แบบแยกส่วน</t>
  </si>
  <si>
    <t>เครื่องสูบน้ำ แบบหอยโข่ง มอเตอร์ไฟฟ้า</t>
  </si>
  <si>
    <t>จำนวน 2 เครื่อง ๆ ละ 20,000 บาท</t>
  </si>
  <si>
    <t xml:space="preserve">  3.2 แผนงานเคหะและชุมชน</t>
  </si>
  <si>
    <t>โคมไฟฟ้าถนน แบบแขวน</t>
  </si>
  <si>
    <t>ขนาด 250 วัตต์ พร้อมอุปกรณ์ครบชุด</t>
  </si>
  <si>
    <t xml:space="preserve">โคมไฟฟ้าถนน แบบแขวน </t>
  </si>
  <si>
    <t xml:space="preserve">  5.1 แผนงานเคหะและชุมชน</t>
  </si>
  <si>
    <t>แบบประมวลผล</t>
  </si>
  <si>
    <t>กล้องสำรวจ แบบประมวลผล เป็นกล้อง</t>
  </si>
  <si>
    <t>ใช้แกนร่วมกัน ใช้วัดมุม และค่าพิกัด</t>
  </si>
  <si>
    <t>ระยะทางได้ทันทีในสนาม พร้อมอุปกรณ์</t>
  </si>
  <si>
    <t>ครบชุด จำนวน 1 ชุด</t>
  </si>
  <si>
    <t>ระบบสารสนเทศเพื่อการติดตามและ</t>
  </si>
  <si>
    <t>ประเมินผลโครงการ สามารถแสดง</t>
  </si>
  <si>
    <t>รายงานผลการดำเนินงานโครงการ</t>
  </si>
  <si>
    <t>และรายงานผลการเบิกจ่ายงบประมาณ</t>
  </si>
  <si>
    <t>รายจ่ายประจำปี โดยดำเนินการดังนี้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</si>
</sst>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6">
    <font>
      <sz val="10"/>
      <name val="Arial"/>
      <charset val="22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16" borderId="1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2" applyNumberFormat="0" applyAlignment="0" applyProtection="0"/>
    <xf numFmtId="0" fontId="13" fillId="0" borderId="3" applyNumberFormat="0" applyFill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18" borderId="0" applyNumberFormat="0" applyBorder="0" applyAlignment="0" applyProtection="0"/>
    <xf numFmtId="0" fontId="17" fillId="0" borderId="4" applyNumberFormat="0" applyFill="0" applyAlignment="0" applyProtection="0"/>
    <xf numFmtId="0" fontId="18" fillId="3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22" borderId="0" applyNumberFormat="0" applyBorder="0" applyAlignment="0" applyProtection="0"/>
    <xf numFmtId="0" fontId="19" fillId="16" borderId="5" applyNumberFormat="0" applyAlignment="0" applyProtection="0"/>
    <xf numFmtId="0" fontId="1" fillId="23" borderId="6" applyNumberFormat="0" applyFon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3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3" fillId="0" borderId="0" xfId="0" applyFont="1"/>
    <xf numFmtId="0" fontId="23" fillId="0" borderId="15" xfId="0" applyFont="1" applyBorder="1" applyAlignment="1"/>
    <xf numFmtId="0" fontId="5" fillId="0" borderId="0" xfId="45" applyFont="1"/>
    <xf numFmtId="0" fontId="5" fillId="0" borderId="0" xfId="0" applyFont="1" applyBorder="1"/>
    <xf numFmtId="0" fontId="5" fillId="0" borderId="0" xfId="0" applyFont="1"/>
    <xf numFmtId="0" fontId="5" fillId="0" borderId="15" xfId="0" applyFont="1" applyBorder="1" applyAlignment="1">
      <alignment horizontal="center"/>
    </xf>
    <xf numFmtId="0" fontId="5" fillId="0" borderId="15" xfId="0" applyFont="1" applyBorder="1"/>
    <xf numFmtId="3" fontId="5" fillId="0" borderId="15" xfId="0" applyNumberFormat="1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5" xfId="0" applyFont="1" applyFill="1" applyBorder="1" applyAlignment="1"/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3" fontId="4" fillId="0" borderId="14" xfId="0" applyNumberFormat="1" applyFont="1" applyBorder="1" applyAlignment="1">
      <alignment horizontal="center"/>
    </xf>
    <xf numFmtId="0" fontId="5" fillId="0" borderId="15" xfId="0" applyFont="1" applyBorder="1" applyAlignment="1">
      <alignment horizontal="left" vertical="top"/>
    </xf>
    <xf numFmtId="0" fontId="24" fillId="0" borderId="15" xfId="0" applyFont="1" applyBorder="1"/>
    <xf numFmtId="0" fontId="23" fillId="0" borderId="0" xfId="0" applyFont="1" applyBorder="1" applyAlignment="1"/>
    <xf numFmtId="0" fontId="24" fillId="0" borderId="15" xfId="0" applyFont="1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18" xfId="0" applyFont="1" applyBorder="1" applyAlignment="1">
      <alignment horizontal="center"/>
    </xf>
    <xf numFmtId="0" fontId="5" fillId="0" borderId="15" xfId="45" applyFont="1" applyBorder="1"/>
    <xf numFmtId="0" fontId="5" fillId="0" borderId="0" xfId="0" applyFont="1" applyBorder="1" applyAlignment="1">
      <alignment horizontal="left"/>
    </xf>
    <xf numFmtId="0" fontId="5" fillId="0" borderId="15" xfId="0" applyFont="1" applyBorder="1" applyAlignment="1">
      <alignment horizontal="left" vertical="center"/>
    </xf>
    <xf numFmtId="0" fontId="25" fillId="0" borderId="1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3" xfId="0" applyFont="1" applyBorder="1" applyAlignment="1">
      <alignment horizontal="center"/>
    </xf>
    <xf numFmtId="0" fontId="4" fillId="24" borderId="13" xfId="0" applyNumberFormat="1" applyFont="1" applyFill="1" applyBorder="1" applyAlignment="1">
      <alignment horizontal="center"/>
    </xf>
    <xf numFmtId="3" fontId="4" fillId="24" borderId="13" xfId="0" applyNumberFormat="1" applyFont="1" applyFill="1" applyBorder="1" applyAlignment="1">
      <alignment horizontal="center"/>
    </xf>
    <xf numFmtId="0" fontId="4" fillId="24" borderId="14" xfId="0" applyNumberFormat="1" applyFont="1" applyFill="1" applyBorder="1" applyAlignment="1">
      <alignment horizontal="center"/>
    </xf>
    <xf numFmtId="0" fontId="4" fillId="24" borderId="14" xfId="0" applyFont="1" applyFill="1" applyBorder="1" applyAlignment="1">
      <alignment horizontal="center"/>
    </xf>
    <xf numFmtId="0" fontId="5" fillId="24" borderId="14" xfId="0" applyFont="1" applyFill="1" applyBorder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24" borderId="13" xfId="0" applyFont="1" applyFill="1" applyBorder="1" applyAlignment="1">
      <alignment horizontal="center"/>
    </xf>
    <xf numFmtId="0" fontId="5" fillId="24" borderId="13" xfId="0" applyFont="1" applyFill="1" applyBorder="1"/>
    <xf numFmtId="0" fontId="4" fillId="24" borderId="12" xfId="0" applyFont="1" applyFill="1" applyBorder="1" applyAlignment="1">
      <alignment horizontal="center" vertical="center"/>
    </xf>
    <xf numFmtId="0" fontId="4" fillId="24" borderId="2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59" fontId="4" fillId="0" borderId="18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24" borderId="22" xfId="0" applyFont="1" applyFill="1" applyBorder="1" applyAlignment="1">
      <alignment horizontal="center" vertical="center"/>
    </xf>
  </cellXfs>
  <cellStyles count="47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2" xfId="46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160812</xdr:colOff>
      <xdr:row>0</xdr:row>
      <xdr:rowOff>0</xdr:rowOff>
    </xdr:from>
    <xdr:to>
      <xdr:col>17</xdr:col>
      <xdr:colOff>238126</xdr:colOff>
      <xdr:row>0</xdr:row>
      <xdr:rowOff>261937</xdr:rowOff>
    </xdr:to>
    <xdr:sp macro="" textlink="">
      <xdr:nvSpPr>
        <xdr:cNvPr id="2" name="TextBox 1"/>
        <xdr:cNvSpPr txBox="1"/>
      </xdr:nvSpPr>
      <xdr:spPr>
        <a:xfrm>
          <a:off x="8436429" y="0"/>
          <a:ext cx="930853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r>
            <a:rPr lang="th-TH" sz="1400" b="1">
              <a:latin typeface="TH SarabunPSK" pitchFamily="34" charset="-34"/>
              <a:cs typeface="TH SarabunPSK" pitchFamily="34" charset="-34"/>
            </a:rPr>
            <a:t>/1</a:t>
          </a:r>
        </a:p>
      </xdr:txBody>
    </xdr:sp>
    <xdr:clientData/>
  </xdr:twoCellAnchor>
  <xdr:twoCellAnchor>
    <xdr:from>
      <xdr:col>7</xdr:col>
      <xdr:colOff>5953</xdr:colOff>
      <xdr:row>7</xdr:row>
      <xdr:rowOff>113109</xdr:rowOff>
    </xdr:from>
    <xdr:to>
      <xdr:col>7</xdr:col>
      <xdr:colOff>279797</xdr:colOff>
      <xdr:row>7</xdr:row>
      <xdr:rowOff>113111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149578" y="827484"/>
          <a:ext cx="273844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12371</xdr:colOff>
      <xdr:row>17</xdr:row>
      <xdr:rowOff>129886</xdr:rowOff>
    </xdr:from>
    <xdr:to>
      <xdr:col>14</xdr:col>
      <xdr:colOff>12370</xdr:colOff>
      <xdr:row>17</xdr:row>
      <xdr:rowOff>129888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865423" y="4292435"/>
          <a:ext cx="1422564" cy="2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17859</xdr:colOff>
      <xdr:row>4</xdr:row>
      <xdr:rowOff>119062</xdr:rowOff>
    </xdr:from>
    <xdr:to>
      <xdr:col>9</xdr:col>
      <xdr:colOff>273843</xdr:colOff>
      <xdr:row>4</xdr:row>
      <xdr:rowOff>119063</xdr:rowOff>
    </xdr:to>
    <xdr:cxnSp macro="">
      <xdr:nvCxnSpPr>
        <xdr:cNvPr id="6" name="ลูกศรเชื่อมต่อแบบตรง 5"/>
        <xdr:cNvCxnSpPr/>
      </xdr:nvCxnSpPr>
      <xdr:spPr>
        <a:xfrm>
          <a:off x="6732984" y="3690937"/>
          <a:ext cx="25598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5952</xdr:colOff>
      <xdr:row>4</xdr:row>
      <xdr:rowOff>119062</xdr:rowOff>
    </xdr:from>
    <xdr:to>
      <xdr:col>6</xdr:col>
      <xdr:colOff>285749</xdr:colOff>
      <xdr:row>4</xdr:row>
      <xdr:rowOff>119063</xdr:rowOff>
    </xdr:to>
    <xdr:cxnSp macro="">
      <xdr:nvCxnSpPr>
        <xdr:cNvPr id="27" name="ลูกศรเชื่อมต่อแบบตรง 26"/>
        <xdr:cNvCxnSpPr/>
      </xdr:nvCxnSpPr>
      <xdr:spPr>
        <a:xfrm flipV="1">
          <a:off x="5997177" y="6157912"/>
          <a:ext cx="27979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14288</xdr:colOff>
      <xdr:row>5</xdr:row>
      <xdr:rowOff>111919</xdr:rowOff>
    </xdr:from>
    <xdr:to>
      <xdr:col>8</xdr:col>
      <xdr:colOff>271463</xdr:colOff>
      <xdr:row>5</xdr:row>
      <xdr:rowOff>113507</xdr:rowOff>
    </xdr:to>
    <xdr:cxnSp macro="">
      <xdr:nvCxnSpPr>
        <xdr:cNvPr id="28" name="ลูกศรเชื่อมต่อแบบตรง 27"/>
        <xdr:cNvCxnSpPr/>
      </xdr:nvCxnSpPr>
      <xdr:spPr>
        <a:xfrm>
          <a:off x="6291263" y="6388894"/>
          <a:ext cx="5429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6</xdr:row>
      <xdr:rowOff>107156</xdr:rowOff>
    </xdr:from>
    <xdr:to>
      <xdr:col>9</xdr:col>
      <xdr:colOff>279796</xdr:colOff>
      <xdr:row>6</xdr:row>
      <xdr:rowOff>107156</xdr:rowOff>
    </xdr:to>
    <xdr:cxnSp macro="">
      <xdr:nvCxnSpPr>
        <xdr:cNvPr id="29" name="ลูกศรเชื่อมต่อแบบตรง 28"/>
        <xdr:cNvCxnSpPr/>
      </xdr:nvCxnSpPr>
      <xdr:spPr>
        <a:xfrm>
          <a:off x="6860381" y="6622256"/>
          <a:ext cx="267890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48</xdr:row>
      <xdr:rowOff>130969</xdr:rowOff>
    </xdr:from>
    <xdr:to>
      <xdr:col>6</xdr:col>
      <xdr:colOff>273844</xdr:colOff>
      <xdr:row>48</xdr:row>
      <xdr:rowOff>130969</xdr:rowOff>
    </xdr:to>
    <xdr:cxnSp macro="">
      <xdr:nvCxnSpPr>
        <xdr:cNvPr id="33" name="ลูกศรเชื่อมต่อแบบตรง 32"/>
        <xdr:cNvCxnSpPr/>
      </xdr:nvCxnSpPr>
      <xdr:spPr>
        <a:xfrm>
          <a:off x="5997178" y="12361069"/>
          <a:ext cx="267891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49</xdr:row>
      <xdr:rowOff>119062</xdr:rowOff>
    </xdr:from>
    <xdr:to>
      <xdr:col>8</xdr:col>
      <xdr:colOff>275034</xdr:colOff>
      <xdr:row>49</xdr:row>
      <xdr:rowOff>120650</xdr:rowOff>
    </xdr:to>
    <xdr:cxnSp macro="">
      <xdr:nvCxnSpPr>
        <xdr:cNvPr id="34" name="ลูกศรเชื่อมต่อแบบตรง 33"/>
        <xdr:cNvCxnSpPr/>
      </xdr:nvCxnSpPr>
      <xdr:spPr>
        <a:xfrm>
          <a:off x="6294834" y="12587287"/>
          <a:ext cx="5429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51</xdr:row>
      <xdr:rowOff>95250</xdr:rowOff>
    </xdr:from>
    <xdr:to>
      <xdr:col>9</xdr:col>
      <xdr:colOff>273843</xdr:colOff>
      <xdr:row>51</xdr:row>
      <xdr:rowOff>95250</xdr:rowOff>
    </xdr:to>
    <xdr:cxnSp macro="">
      <xdr:nvCxnSpPr>
        <xdr:cNvPr id="35" name="ลูกศรเชื่อมต่อแบบตรง 34"/>
        <xdr:cNvCxnSpPr/>
      </xdr:nvCxnSpPr>
      <xdr:spPr>
        <a:xfrm>
          <a:off x="6860381" y="13039725"/>
          <a:ext cx="261937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26</xdr:row>
      <xdr:rowOff>136921</xdr:rowOff>
    </xdr:from>
    <xdr:to>
      <xdr:col>6</xdr:col>
      <xdr:colOff>279796</xdr:colOff>
      <xdr:row>26</xdr:row>
      <xdr:rowOff>136921</xdr:rowOff>
    </xdr:to>
    <xdr:cxnSp macro="">
      <xdr:nvCxnSpPr>
        <xdr:cNvPr id="39" name="ลูกศรเชื่อมต่อแบบตรง 38"/>
        <xdr:cNvCxnSpPr/>
      </xdr:nvCxnSpPr>
      <xdr:spPr>
        <a:xfrm>
          <a:off x="6005466" y="25223544"/>
          <a:ext cx="273843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27</xdr:row>
      <xdr:rowOff>113109</xdr:rowOff>
    </xdr:from>
    <xdr:to>
      <xdr:col>8</xdr:col>
      <xdr:colOff>266700</xdr:colOff>
      <xdr:row>27</xdr:row>
      <xdr:rowOff>114697</xdr:rowOff>
    </xdr:to>
    <xdr:cxnSp macro="">
      <xdr:nvCxnSpPr>
        <xdr:cNvPr id="40" name="ลูกศรเชื่อมต่อแบบตรง 39"/>
        <xdr:cNvCxnSpPr/>
      </xdr:nvCxnSpPr>
      <xdr:spPr>
        <a:xfrm>
          <a:off x="6293551" y="25440950"/>
          <a:ext cx="541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5952</xdr:colOff>
      <xdr:row>30</xdr:row>
      <xdr:rowOff>125015</xdr:rowOff>
    </xdr:from>
    <xdr:to>
      <xdr:col>9</xdr:col>
      <xdr:colOff>273843</xdr:colOff>
      <xdr:row>30</xdr:row>
      <xdr:rowOff>125015</xdr:rowOff>
    </xdr:to>
    <xdr:cxnSp macro="">
      <xdr:nvCxnSpPr>
        <xdr:cNvPr id="41" name="ลูกศรเชื่อมต่อแบบตรง 40"/>
        <xdr:cNvCxnSpPr/>
      </xdr:nvCxnSpPr>
      <xdr:spPr>
        <a:xfrm>
          <a:off x="6859004" y="7361541"/>
          <a:ext cx="267891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</xdr:colOff>
      <xdr:row>4</xdr:row>
      <xdr:rowOff>113110</xdr:rowOff>
    </xdr:from>
    <xdr:to>
      <xdr:col>11</xdr:col>
      <xdr:colOff>279797</xdr:colOff>
      <xdr:row>4</xdr:row>
      <xdr:rowOff>113110</xdr:rowOff>
    </xdr:to>
    <xdr:cxnSp macro="">
      <xdr:nvCxnSpPr>
        <xdr:cNvPr id="14" name="ลูกศรเชื่อมต่อแบบตรง 13"/>
        <xdr:cNvCxnSpPr/>
      </xdr:nvCxnSpPr>
      <xdr:spPr>
        <a:xfrm>
          <a:off x="6721078" y="827485"/>
          <a:ext cx="845344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8</xdr:row>
      <xdr:rowOff>130969</xdr:rowOff>
    </xdr:from>
    <xdr:to>
      <xdr:col>11</xdr:col>
      <xdr:colOff>279797</xdr:colOff>
      <xdr:row>8</xdr:row>
      <xdr:rowOff>130969</xdr:rowOff>
    </xdr:to>
    <xdr:cxnSp macro="">
      <xdr:nvCxnSpPr>
        <xdr:cNvPr id="15" name="ลูกศรเชื่อมต่อแบบตรง 14"/>
        <xdr:cNvCxnSpPr/>
      </xdr:nvCxnSpPr>
      <xdr:spPr>
        <a:xfrm>
          <a:off x="6721078" y="1559719"/>
          <a:ext cx="845344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12</xdr:row>
      <xdr:rowOff>119063</xdr:rowOff>
    </xdr:from>
    <xdr:to>
      <xdr:col>12</xdr:col>
      <xdr:colOff>1</xdr:colOff>
      <xdr:row>12</xdr:row>
      <xdr:rowOff>119063</xdr:rowOff>
    </xdr:to>
    <xdr:cxnSp macro="">
      <xdr:nvCxnSpPr>
        <xdr:cNvPr id="16" name="ลูกศรเชื่อมต่อแบบตรง 15"/>
        <xdr:cNvCxnSpPr/>
      </xdr:nvCxnSpPr>
      <xdr:spPr>
        <a:xfrm>
          <a:off x="6727032" y="2262188"/>
          <a:ext cx="845344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12370</xdr:colOff>
      <xdr:row>9</xdr:row>
      <xdr:rowOff>129886</xdr:rowOff>
    </xdr:from>
    <xdr:to>
      <xdr:col>8</xdr:col>
      <xdr:colOff>0</xdr:colOff>
      <xdr:row>9</xdr:row>
      <xdr:rowOff>129887</xdr:rowOff>
    </xdr:to>
    <xdr:cxnSp macro="">
      <xdr:nvCxnSpPr>
        <xdr:cNvPr id="25" name="ลูกศรเชื่อมต่อแบบตรง 24"/>
        <xdr:cNvCxnSpPr/>
      </xdr:nvCxnSpPr>
      <xdr:spPr>
        <a:xfrm flipV="1">
          <a:off x="6296396" y="2300844"/>
          <a:ext cx="272143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16205</xdr:colOff>
      <xdr:row>10</xdr:row>
      <xdr:rowOff>123825</xdr:rowOff>
    </xdr:from>
    <xdr:to>
      <xdr:col>9</xdr:col>
      <xdr:colOff>272143</xdr:colOff>
      <xdr:row>10</xdr:row>
      <xdr:rowOff>125413</xdr:rowOff>
    </xdr:to>
    <xdr:cxnSp macro="">
      <xdr:nvCxnSpPr>
        <xdr:cNvPr id="26" name="ลูกศรเชื่อมต่อแบบตรง 25"/>
        <xdr:cNvCxnSpPr/>
      </xdr:nvCxnSpPr>
      <xdr:spPr>
        <a:xfrm>
          <a:off x="6584744" y="2536000"/>
          <a:ext cx="54045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12370</xdr:colOff>
      <xdr:row>4</xdr:row>
      <xdr:rowOff>136071</xdr:rowOff>
    </xdr:from>
    <xdr:to>
      <xdr:col>9</xdr:col>
      <xdr:colOff>268308</xdr:colOff>
      <xdr:row>4</xdr:row>
      <xdr:rowOff>137659</xdr:rowOff>
    </xdr:to>
    <xdr:cxnSp macro="">
      <xdr:nvCxnSpPr>
        <xdr:cNvPr id="6" name="ลูกศรเชื่อมต่อแบบตรง 5"/>
        <xdr:cNvCxnSpPr/>
      </xdr:nvCxnSpPr>
      <xdr:spPr>
        <a:xfrm>
          <a:off x="6580909" y="1100941"/>
          <a:ext cx="54045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5953</xdr:colOff>
      <xdr:row>4</xdr:row>
      <xdr:rowOff>113110</xdr:rowOff>
    </xdr:from>
    <xdr:to>
      <xdr:col>11</xdr:col>
      <xdr:colOff>279797</xdr:colOff>
      <xdr:row>4</xdr:row>
      <xdr:rowOff>113110</xdr:rowOff>
    </xdr:to>
    <xdr:cxnSp macro="">
      <xdr:nvCxnSpPr>
        <xdr:cNvPr id="2" name="ลูกศรเชื่อมต่อแบบตรง 1"/>
        <xdr:cNvCxnSpPr/>
      </xdr:nvCxnSpPr>
      <xdr:spPr>
        <a:xfrm>
          <a:off x="6854428" y="1065610"/>
          <a:ext cx="845344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89297</xdr:colOff>
      <xdr:row>9</xdr:row>
      <xdr:rowOff>132843</xdr:rowOff>
    </xdr:from>
    <xdr:to>
      <xdr:col>7</xdr:col>
      <xdr:colOff>4763</xdr:colOff>
      <xdr:row>9</xdr:row>
      <xdr:rowOff>137604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6088810" y="2303801"/>
          <a:ext cx="199979" cy="476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24044</xdr:colOff>
      <xdr:row>11</xdr:row>
      <xdr:rowOff>125698</xdr:rowOff>
    </xdr:from>
    <xdr:to>
      <xdr:col>11</xdr:col>
      <xdr:colOff>274075</xdr:colOff>
      <xdr:row>11</xdr:row>
      <xdr:rowOff>125698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92583" y="2779091"/>
          <a:ext cx="1103570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11906</xdr:colOff>
      <xdr:row>12</xdr:row>
      <xdr:rowOff>137605</xdr:rowOff>
    </xdr:from>
    <xdr:to>
      <xdr:col>13</xdr:col>
      <xdr:colOff>0</xdr:colOff>
      <xdr:row>12</xdr:row>
      <xdr:rowOff>137605</xdr:rowOff>
    </xdr:to>
    <xdr:cxnSp macro="">
      <xdr:nvCxnSpPr>
        <xdr:cNvPr id="18" name="ลูกศรเชื่อมต่อแบบตรง 17"/>
        <xdr:cNvCxnSpPr/>
      </xdr:nvCxnSpPr>
      <xdr:spPr>
        <a:xfrm>
          <a:off x="7718497" y="3032215"/>
          <a:ext cx="272607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12370</xdr:colOff>
      <xdr:row>10</xdr:row>
      <xdr:rowOff>129886</xdr:rowOff>
    </xdr:from>
    <xdr:to>
      <xdr:col>8</xdr:col>
      <xdr:colOff>464</xdr:colOff>
      <xdr:row>10</xdr:row>
      <xdr:rowOff>129886</xdr:rowOff>
    </xdr:to>
    <xdr:cxnSp macro="">
      <xdr:nvCxnSpPr>
        <xdr:cNvPr id="7" name="ลูกศรเชื่อมต่อแบบตรง 6"/>
        <xdr:cNvCxnSpPr/>
      </xdr:nvCxnSpPr>
      <xdr:spPr>
        <a:xfrm>
          <a:off x="6296396" y="2542061"/>
          <a:ext cx="272607" cy="0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R25"/>
  <sheetViews>
    <sheetView view="pageBreakPreview" zoomScale="154" zoomScaleNormal="130" zoomScaleSheetLayoutView="154" workbookViewId="0">
      <selection activeCell="B20" sqref="B20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 s="12" customFormat="1">
      <c r="A1" s="64" t="s">
        <v>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18" s="12" customFormat="1">
      <c r="A2" s="64" t="s">
        <v>24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s="12" customFormat="1">
      <c r="A3" s="64" t="s">
        <v>19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ht="18.75" customHeight="1">
      <c r="A4" s="2" t="s">
        <v>152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8.75" customHeight="1">
      <c r="A5" s="2" t="s">
        <v>33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3" customFormat="1" ht="18.75" customHeight="1">
      <c r="A6" s="49" t="s">
        <v>0</v>
      </c>
      <c r="B6" s="57" t="s">
        <v>25</v>
      </c>
      <c r="C6" s="57" t="s">
        <v>26</v>
      </c>
      <c r="D6" s="59" t="s">
        <v>20</v>
      </c>
      <c r="E6" s="50" t="s">
        <v>2</v>
      </c>
      <c r="F6" s="50" t="s">
        <v>16</v>
      </c>
      <c r="G6" s="61" t="s">
        <v>18</v>
      </c>
      <c r="H6" s="62"/>
      <c r="I6" s="63"/>
      <c r="J6" s="65" t="s">
        <v>21</v>
      </c>
      <c r="K6" s="62"/>
      <c r="L6" s="62"/>
      <c r="M6" s="62"/>
      <c r="N6" s="62"/>
      <c r="O6" s="62"/>
      <c r="P6" s="62"/>
      <c r="Q6" s="62"/>
      <c r="R6" s="63"/>
    </row>
    <row r="7" spans="1:18" s="3" customFormat="1" ht="18.75" customHeight="1">
      <c r="A7" s="51" t="s">
        <v>1</v>
      </c>
      <c r="B7" s="58"/>
      <c r="C7" s="58"/>
      <c r="D7" s="60"/>
      <c r="E7" s="43" t="s">
        <v>3</v>
      </c>
      <c r="F7" s="43" t="s">
        <v>17</v>
      </c>
      <c r="G7" s="26" t="s">
        <v>4</v>
      </c>
      <c r="H7" s="26" t="s">
        <v>5</v>
      </c>
      <c r="I7" s="26" t="s">
        <v>6</v>
      </c>
      <c r="J7" s="26" t="s">
        <v>7</v>
      </c>
      <c r="K7" s="26" t="s">
        <v>8</v>
      </c>
      <c r="L7" s="26" t="s">
        <v>9</v>
      </c>
      <c r="M7" s="26" t="s">
        <v>10</v>
      </c>
      <c r="N7" s="26" t="s">
        <v>11</v>
      </c>
      <c r="O7" s="26" t="s">
        <v>12</v>
      </c>
      <c r="P7" s="26" t="s">
        <v>13</v>
      </c>
      <c r="Q7" s="26" t="s">
        <v>14</v>
      </c>
      <c r="R7" s="26" t="s">
        <v>15</v>
      </c>
    </row>
    <row r="8" spans="1:18" s="16" customFormat="1" ht="18.75" customHeight="1">
      <c r="A8" s="21">
        <v>1</v>
      </c>
      <c r="B8" s="25" t="s">
        <v>27</v>
      </c>
      <c r="C8" s="24" t="s">
        <v>29</v>
      </c>
      <c r="D8" s="19">
        <v>17000</v>
      </c>
      <c r="E8" s="17" t="s">
        <v>147</v>
      </c>
      <c r="F8" s="17" t="s">
        <v>28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3" customFormat="1" ht="18.75" customHeight="1">
      <c r="A9" s="8"/>
      <c r="B9" s="7"/>
      <c r="C9" s="11" t="s">
        <v>30</v>
      </c>
      <c r="D9" s="6"/>
      <c r="E9" s="17" t="s">
        <v>148</v>
      </c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3" customFormat="1" ht="18.75" customHeight="1">
      <c r="A10" s="8"/>
      <c r="B10" s="7"/>
      <c r="C10" s="11" t="s">
        <v>31</v>
      </c>
      <c r="D10" s="10"/>
      <c r="E10" s="17" t="s">
        <v>162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s="3" customFormat="1" ht="18.75" customHeight="1">
      <c r="A11" s="8"/>
      <c r="B11" s="7"/>
      <c r="C11" s="11" t="s">
        <v>32</v>
      </c>
      <c r="D11" s="9"/>
      <c r="E11" s="4"/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3" customFormat="1" ht="18.75" customHeight="1">
      <c r="A12" s="4"/>
      <c r="B12" s="5"/>
      <c r="C12" s="5"/>
      <c r="D12" s="6"/>
      <c r="E12" s="7"/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s="3" customFormat="1" ht="18.75" customHeight="1">
      <c r="A13" s="26" t="s">
        <v>34</v>
      </c>
      <c r="B13" s="26" t="s">
        <v>35</v>
      </c>
      <c r="C13" s="27"/>
      <c r="D13" s="28">
        <f>SUM(D8)</f>
        <v>17000</v>
      </c>
      <c r="E13" s="26"/>
      <c r="F13" s="26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</row>
    <row r="14" spans="1:18" s="15" customFormat="1" ht="18.2" customHeight="1">
      <c r="A14" s="66"/>
      <c r="B14" s="66"/>
      <c r="C14" s="41"/>
      <c r="D14" s="41"/>
      <c r="E14" s="40"/>
      <c r="F14" s="41"/>
      <c r="G14" s="39"/>
    </row>
    <row r="15" spans="1:18" s="12" customFormat="1" ht="18.75" customHeight="1">
      <c r="A15" s="2" t="s">
        <v>141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s="16" customFormat="1" ht="18.75" customHeight="1">
      <c r="A16" s="49" t="s">
        <v>0</v>
      </c>
      <c r="B16" s="57" t="s">
        <v>25</v>
      </c>
      <c r="C16" s="57" t="s">
        <v>26</v>
      </c>
      <c r="D16" s="59" t="s">
        <v>20</v>
      </c>
      <c r="E16" s="50" t="s">
        <v>2</v>
      </c>
      <c r="F16" s="50" t="s">
        <v>16</v>
      </c>
      <c r="G16" s="61" t="s">
        <v>18</v>
      </c>
      <c r="H16" s="62"/>
      <c r="I16" s="63"/>
      <c r="J16" s="65" t="s">
        <v>21</v>
      </c>
      <c r="K16" s="62"/>
      <c r="L16" s="62"/>
      <c r="M16" s="62"/>
      <c r="N16" s="62"/>
      <c r="O16" s="62"/>
      <c r="P16" s="62"/>
      <c r="Q16" s="62"/>
      <c r="R16" s="63"/>
    </row>
    <row r="17" spans="1:18" s="16" customFormat="1" ht="18.75" customHeight="1">
      <c r="A17" s="51" t="s">
        <v>1</v>
      </c>
      <c r="B17" s="58"/>
      <c r="C17" s="58"/>
      <c r="D17" s="60"/>
      <c r="E17" s="43" t="s">
        <v>3</v>
      </c>
      <c r="F17" s="43" t="s">
        <v>17</v>
      </c>
      <c r="G17" s="26" t="s">
        <v>4</v>
      </c>
      <c r="H17" s="26" t="s">
        <v>5</v>
      </c>
      <c r="I17" s="26" t="s">
        <v>6</v>
      </c>
      <c r="J17" s="26" t="s">
        <v>7</v>
      </c>
      <c r="K17" s="26" t="s">
        <v>8</v>
      </c>
      <c r="L17" s="26" t="s">
        <v>9</v>
      </c>
      <c r="M17" s="26" t="s">
        <v>10</v>
      </c>
      <c r="N17" s="26" t="s">
        <v>11</v>
      </c>
      <c r="O17" s="26" t="s">
        <v>12</v>
      </c>
      <c r="P17" s="26" t="s">
        <v>13</v>
      </c>
      <c r="Q17" s="26" t="s">
        <v>14</v>
      </c>
      <c r="R17" s="26" t="s">
        <v>15</v>
      </c>
    </row>
    <row r="18" spans="1:18" s="16" customFormat="1" ht="18.75" customHeight="1">
      <c r="A18" s="21">
        <v>1</v>
      </c>
      <c r="B18" s="25" t="s">
        <v>27</v>
      </c>
      <c r="C18" s="24" t="s">
        <v>164</v>
      </c>
      <c r="D18" s="19">
        <v>64800</v>
      </c>
      <c r="E18" s="17" t="s">
        <v>149</v>
      </c>
      <c r="F18" s="17" t="s">
        <v>115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21"/>
      <c r="B19" s="20"/>
      <c r="C19" s="24" t="s">
        <v>112</v>
      </c>
      <c r="D19" s="23"/>
      <c r="E19" s="17" t="s">
        <v>150</v>
      </c>
      <c r="F19" s="17" t="s">
        <v>22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21"/>
      <c r="B20" s="20"/>
      <c r="C20" s="24" t="s">
        <v>113</v>
      </c>
      <c r="D20" s="22"/>
      <c r="E20" s="17" t="s">
        <v>151</v>
      </c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4"/>
      <c r="C21" s="24" t="s">
        <v>114</v>
      </c>
      <c r="D21" s="19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3" customFormat="1" ht="18.75" customHeight="1">
      <c r="A22" s="4"/>
      <c r="B22" s="7"/>
      <c r="C22" s="18" t="s">
        <v>163</v>
      </c>
      <c r="D22" s="6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" customHeight="1">
      <c r="A23" s="4"/>
      <c r="B23" s="5"/>
      <c r="C23" s="5"/>
      <c r="D23" s="6"/>
      <c r="E23" s="4"/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16" customFormat="1" ht="18.75" customHeight="1">
      <c r="A24" s="26" t="s">
        <v>34</v>
      </c>
      <c r="B24" s="26" t="s">
        <v>35</v>
      </c>
      <c r="C24" s="27"/>
      <c r="D24" s="28">
        <f>SUM(D18)</f>
        <v>64800</v>
      </c>
      <c r="E24" s="26"/>
      <c r="F24" s="26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s="16" customFormat="1" ht="21.95" customHeight="1">
      <c r="A25" s="55" t="s">
        <v>145</v>
      </c>
      <c r="B25" s="56"/>
      <c r="C25" s="44"/>
      <c r="D25" s="45">
        <f>SUM(D8+D18)</f>
        <v>81800</v>
      </c>
      <c r="E25" s="45"/>
      <c r="F25" s="46"/>
      <c r="G25" s="47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</sheetData>
  <mergeCells count="15">
    <mergeCell ref="A1:R1"/>
    <mergeCell ref="A2:R2"/>
    <mergeCell ref="A3:R3"/>
    <mergeCell ref="C6:C7"/>
    <mergeCell ref="J16:R16"/>
    <mergeCell ref="A14:B14"/>
    <mergeCell ref="B6:B7"/>
    <mergeCell ref="D6:D7"/>
    <mergeCell ref="G6:I6"/>
    <mergeCell ref="J6:R6"/>
    <mergeCell ref="A25:B25"/>
    <mergeCell ref="B16:B17"/>
    <mergeCell ref="C16:C17"/>
    <mergeCell ref="D16:D17"/>
    <mergeCell ref="G16:I16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A13" zoomScale="154" zoomScaleNormal="130" zoomScaleSheetLayoutView="154" workbookViewId="0">
      <selection activeCell="C12" sqref="C12"/>
    </sheetView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 ht="18.75" customHeight="1">
      <c r="A1" s="2" t="s">
        <v>153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21">
        <v>1</v>
      </c>
      <c r="B5" s="20" t="s">
        <v>142</v>
      </c>
      <c r="C5" s="20" t="s">
        <v>165</v>
      </c>
      <c r="D5" s="19">
        <v>40000</v>
      </c>
      <c r="E5" s="17" t="s">
        <v>126</v>
      </c>
      <c r="F5" s="17" t="s">
        <v>123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21"/>
      <c r="B6" s="20" t="s">
        <v>124</v>
      </c>
      <c r="C6" s="20" t="s">
        <v>125</v>
      </c>
      <c r="D6" s="19"/>
      <c r="E6" s="17" t="s">
        <v>19</v>
      </c>
      <c r="F6" s="1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21"/>
      <c r="B7" s="20"/>
      <c r="C7" s="18" t="s">
        <v>166</v>
      </c>
      <c r="D7" s="19"/>
      <c r="E7" s="17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21"/>
      <c r="B8" s="20"/>
      <c r="C8" s="18"/>
      <c r="D8" s="19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13"/>
      <c r="C9" s="18"/>
      <c r="D9" s="19"/>
      <c r="E9" s="17"/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/>
      <c r="B10" s="13"/>
      <c r="C10" s="18"/>
      <c r="D10" s="19"/>
      <c r="E10" s="17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13"/>
      <c r="C11" s="18"/>
      <c r="D11" s="19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13"/>
      <c r="C12" s="18"/>
      <c r="D12" s="19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13"/>
      <c r="C13" s="18"/>
      <c r="D13" s="19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13"/>
      <c r="C14" s="18"/>
      <c r="D14" s="19"/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13"/>
      <c r="C15" s="18"/>
      <c r="D15" s="19"/>
      <c r="E15" s="1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13"/>
      <c r="C16" s="18"/>
      <c r="D16" s="19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13"/>
      <c r="C17" s="18"/>
      <c r="D17" s="19"/>
      <c r="E17" s="17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3"/>
      <c r="C18" s="18"/>
      <c r="D18" s="19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13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13"/>
      <c r="C20" s="18"/>
      <c r="D20" s="19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3"/>
      <c r="C21" s="18"/>
      <c r="D21" s="19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13"/>
      <c r="C22" s="18"/>
      <c r="D22" s="19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13"/>
      <c r="C23" s="18"/>
      <c r="D23" s="19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13"/>
      <c r="C24" s="18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3"/>
      <c r="C25" s="18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26" customFormat="1" ht="18.75" customHeight="1">
      <c r="A26" s="26" t="s">
        <v>34</v>
      </c>
      <c r="B26" s="38" t="s">
        <v>35</v>
      </c>
      <c r="D26" s="28">
        <f>SUM(D5)</f>
        <v>40000</v>
      </c>
    </row>
  </sheetData>
  <mergeCells count="5">
    <mergeCell ref="B3:B4"/>
    <mergeCell ref="C3:C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1"/>
  <sheetViews>
    <sheetView view="pageBreakPreview" zoomScale="154" zoomScaleNormal="130" zoomScaleSheetLayoutView="154" workbookViewId="0"/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 ht="18.75" customHeight="1">
      <c r="A1" s="2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17">
        <v>1</v>
      </c>
      <c r="B5" s="13" t="s">
        <v>59</v>
      </c>
      <c r="C5" s="18" t="s">
        <v>60</v>
      </c>
      <c r="D5" s="19">
        <v>144000</v>
      </c>
      <c r="E5" s="24" t="s">
        <v>61</v>
      </c>
      <c r="F5" s="17" t="s">
        <v>39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17"/>
      <c r="B6" s="13"/>
      <c r="C6" s="30" t="s">
        <v>62</v>
      </c>
      <c r="D6" s="19"/>
      <c r="E6" s="24" t="s">
        <v>63</v>
      </c>
      <c r="F6" s="17" t="s">
        <v>43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31"/>
      <c r="C7" s="18" t="s">
        <v>64</v>
      </c>
      <c r="D7" s="19"/>
      <c r="E7" s="24" t="s">
        <v>65</v>
      </c>
      <c r="F7" s="17" t="s">
        <v>45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17"/>
      <c r="B8" s="24"/>
      <c r="C8" s="18" t="s">
        <v>66</v>
      </c>
      <c r="D8" s="19"/>
      <c r="E8" s="24" t="s">
        <v>67</v>
      </c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24"/>
      <c r="C9" s="18" t="s">
        <v>68</v>
      </c>
      <c r="D9" s="19"/>
      <c r="E9" s="24" t="s">
        <v>69</v>
      </c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/>
      <c r="B10" s="24"/>
      <c r="C10" s="18" t="s">
        <v>70</v>
      </c>
      <c r="D10" s="19"/>
      <c r="E10" s="24" t="s">
        <v>71</v>
      </c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24"/>
      <c r="C11" s="18"/>
      <c r="D11" s="19"/>
      <c r="E11" s="24" t="s">
        <v>72</v>
      </c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32"/>
      <c r="C12" s="18"/>
      <c r="D12" s="19"/>
      <c r="E12" s="24" t="s">
        <v>73</v>
      </c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32"/>
      <c r="C13" s="18"/>
      <c r="D13" s="19"/>
      <c r="E13" s="24" t="s">
        <v>74</v>
      </c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24"/>
      <c r="C14" s="18"/>
      <c r="D14" s="19"/>
      <c r="E14" s="24" t="s">
        <v>75</v>
      </c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24"/>
      <c r="C15" s="18"/>
      <c r="D15" s="19"/>
      <c r="E15" s="24" t="s">
        <v>76</v>
      </c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24"/>
      <c r="C16" s="18"/>
      <c r="D16" s="19"/>
      <c r="E16" s="24" t="s">
        <v>77</v>
      </c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24"/>
      <c r="C17" s="18"/>
      <c r="D17" s="19"/>
      <c r="E17" s="24" t="s">
        <v>78</v>
      </c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4"/>
      <c r="C18" s="18"/>
      <c r="D18" s="19"/>
      <c r="E18" s="24" t="s">
        <v>79</v>
      </c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14"/>
      <c r="C19" s="18"/>
      <c r="D19" s="19"/>
      <c r="E19" s="24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14"/>
      <c r="C20" s="18"/>
      <c r="D20" s="19"/>
      <c r="E20" s="24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4"/>
      <c r="C21" s="18"/>
      <c r="D21" s="19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14"/>
      <c r="C22" s="18"/>
      <c r="D22" s="19"/>
      <c r="E22" s="24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14"/>
      <c r="C23" s="18"/>
      <c r="D23" s="19"/>
      <c r="E23" s="24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14"/>
      <c r="C24" s="18"/>
      <c r="D24" s="19"/>
      <c r="E24" s="24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4"/>
      <c r="C25" s="18"/>
      <c r="D25" s="19"/>
      <c r="E25" s="24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16" customFormat="1" ht="18.75" customHeight="1">
      <c r="A26" s="17"/>
      <c r="B26" s="14"/>
      <c r="C26" s="18"/>
      <c r="D26" s="19"/>
      <c r="E26" s="24"/>
      <c r="F26" s="17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s="16" customFormat="1" ht="18.75" customHeight="1">
      <c r="A27" s="17">
        <v>2</v>
      </c>
      <c r="B27" s="18" t="s">
        <v>80</v>
      </c>
      <c r="C27" s="18" t="s">
        <v>60</v>
      </c>
      <c r="D27" s="19">
        <v>7000</v>
      </c>
      <c r="E27" s="24" t="s">
        <v>81</v>
      </c>
      <c r="F27" s="17" t="s">
        <v>39</v>
      </c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16" customFormat="1" ht="18.75" customHeight="1">
      <c r="A28" s="17"/>
      <c r="B28" s="18"/>
      <c r="C28" s="30" t="s">
        <v>62</v>
      </c>
      <c r="D28" s="19"/>
      <c r="E28" s="24" t="s">
        <v>82</v>
      </c>
      <c r="F28" s="17" t="s">
        <v>43</v>
      </c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18" s="16" customFormat="1" ht="18.75" customHeight="1">
      <c r="A29" s="17"/>
      <c r="B29" s="18"/>
      <c r="C29" s="18" t="s">
        <v>83</v>
      </c>
      <c r="D29" s="19"/>
      <c r="E29" s="24" t="s">
        <v>84</v>
      </c>
      <c r="F29" s="17" t="s">
        <v>45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s="16" customFormat="1" ht="18.75" customHeight="1">
      <c r="A30" s="17"/>
      <c r="B30" s="18"/>
      <c r="C30" s="18" t="s">
        <v>85</v>
      </c>
      <c r="D30" s="19"/>
      <c r="E30" s="24" t="s">
        <v>86</v>
      </c>
      <c r="F30" s="17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s="16" customFormat="1" ht="18.75" customHeight="1">
      <c r="A31" s="17"/>
      <c r="B31" s="18"/>
      <c r="C31" s="30" t="s">
        <v>87</v>
      </c>
      <c r="D31" s="19"/>
      <c r="E31" s="24" t="s">
        <v>88</v>
      </c>
      <c r="F31" s="17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</row>
    <row r="32" spans="1:18" s="16" customFormat="1" ht="18.75" customHeight="1">
      <c r="A32" s="17"/>
      <c r="B32" s="18"/>
      <c r="C32" s="18"/>
      <c r="D32" s="19"/>
      <c r="E32" s="24" t="s">
        <v>89</v>
      </c>
      <c r="F32" s="17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</row>
    <row r="33" spans="1:18" s="16" customFormat="1" ht="18.75" customHeight="1">
      <c r="A33" s="17"/>
      <c r="B33" s="18"/>
      <c r="C33" s="18"/>
      <c r="D33" s="19"/>
      <c r="E33" s="24" t="s">
        <v>90</v>
      </c>
      <c r="F33" s="17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s="16" customFormat="1" ht="18.75" customHeight="1">
      <c r="A34" s="17"/>
      <c r="B34" s="18"/>
      <c r="C34" s="18"/>
      <c r="D34" s="19"/>
      <c r="E34" s="24" t="s">
        <v>91</v>
      </c>
      <c r="F34" s="17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 s="16" customFormat="1" ht="18.75" customHeight="1">
      <c r="A35" s="17"/>
      <c r="B35" s="18"/>
      <c r="C35" s="30"/>
      <c r="D35" s="19"/>
      <c r="E35" s="24" t="s">
        <v>92</v>
      </c>
      <c r="F35" s="17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 s="16" customFormat="1" ht="18.75" customHeight="1">
      <c r="A36" s="17"/>
      <c r="B36" s="18"/>
      <c r="C36" s="18"/>
      <c r="D36" s="19"/>
      <c r="E36" s="24" t="s">
        <v>93</v>
      </c>
      <c r="F36" s="17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 s="16" customFormat="1" ht="18.75" customHeight="1">
      <c r="A37" s="17"/>
      <c r="B37" s="13"/>
      <c r="C37" s="18"/>
      <c r="D37" s="19"/>
      <c r="E37" s="17"/>
      <c r="F37" s="17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 s="16" customFormat="1" ht="18.75" customHeight="1">
      <c r="A38" s="17"/>
      <c r="B38" s="13"/>
      <c r="C38" s="18"/>
      <c r="D38" s="19"/>
      <c r="E38" s="17"/>
      <c r="F38" s="17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 s="16" customFormat="1" ht="18.75" customHeight="1">
      <c r="A39" s="17"/>
      <c r="B39" s="13"/>
      <c r="C39" s="18"/>
      <c r="D39" s="19"/>
      <c r="E39" s="17"/>
      <c r="F39" s="17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s="16" customFormat="1" ht="18.75" customHeight="1">
      <c r="A40" s="17"/>
      <c r="B40" s="13"/>
      <c r="C40" s="18"/>
      <c r="D40" s="19"/>
      <c r="E40" s="17"/>
      <c r="F40" s="17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s="16" customFormat="1" ht="18.75" customHeight="1">
      <c r="A41" s="17"/>
      <c r="B41" s="13"/>
      <c r="C41" s="18"/>
      <c r="D41" s="19"/>
      <c r="E41" s="17"/>
      <c r="F41" s="17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s="16" customFormat="1" ht="18.75" customHeight="1">
      <c r="A42" s="17"/>
      <c r="B42" s="13"/>
      <c r="C42" s="18"/>
      <c r="D42" s="19"/>
      <c r="E42" s="17"/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s="16" customFormat="1" ht="18.75" customHeight="1">
      <c r="A43" s="17"/>
      <c r="B43" s="13"/>
      <c r="C43" s="18"/>
      <c r="D43" s="19"/>
      <c r="E43" s="17"/>
      <c r="F43" s="17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s="16" customFormat="1" ht="18.75" customHeight="1">
      <c r="A44" s="17"/>
      <c r="B44" s="13"/>
      <c r="C44" s="18"/>
      <c r="D44" s="19"/>
      <c r="E44" s="17"/>
      <c r="F44" s="17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s="16" customFormat="1" ht="18.75" customHeight="1">
      <c r="A45" s="17"/>
      <c r="B45" s="13"/>
      <c r="C45" s="18"/>
      <c r="D45" s="19"/>
      <c r="E45" s="17"/>
      <c r="F45" s="17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 s="16" customFormat="1" ht="18.75" customHeight="1">
      <c r="A46" s="17"/>
      <c r="B46" s="13"/>
      <c r="C46" s="18"/>
      <c r="D46" s="19"/>
      <c r="E46" s="17"/>
      <c r="F46" s="17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s="16" customFormat="1" ht="18.75" customHeight="1">
      <c r="A47" s="17"/>
      <c r="B47" s="13"/>
      <c r="C47" s="18"/>
      <c r="D47" s="19"/>
      <c r="E47" s="17"/>
      <c r="F47" s="17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 s="16" customFormat="1" ht="18.75" customHeight="1">
      <c r="A48" s="17"/>
      <c r="B48" s="13"/>
      <c r="C48" s="18"/>
      <c r="D48" s="19"/>
      <c r="E48" s="17"/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 s="16" customFormat="1" ht="18.75" customHeight="1">
      <c r="A49" s="17">
        <v>3</v>
      </c>
      <c r="B49" s="18" t="s">
        <v>94</v>
      </c>
      <c r="C49" s="18" t="s">
        <v>60</v>
      </c>
      <c r="D49" s="19">
        <v>48000</v>
      </c>
      <c r="E49" s="24" t="s">
        <v>95</v>
      </c>
      <c r="F49" s="17" t="s">
        <v>39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s="16" customFormat="1" ht="18.75" customHeight="1">
      <c r="A50" s="17"/>
      <c r="B50" s="24"/>
      <c r="C50" s="30" t="s">
        <v>62</v>
      </c>
      <c r="D50" s="19"/>
      <c r="E50" s="24" t="s">
        <v>96</v>
      </c>
      <c r="F50" s="17" t="s">
        <v>43</v>
      </c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 s="16" customFormat="1" ht="18.75" customHeight="1">
      <c r="A51" s="17"/>
      <c r="B51" s="24"/>
      <c r="C51" s="18" t="s">
        <v>98</v>
      </c>
      <c r="D51" s="19"/>
      <c r="E51" s="24" t="s">
        <v>97</v>
      </c>
      <c r="F51" s="17" t="s">
        <v>45</v>
      </c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 s="16" customFormat="1" ht="16.5" customHeight="1">
      <c r="A52" s="17"/>
      <c r="B52" s="24"/>
      <c r="C52" s="18" t="s">
        <v>100</v>
      </c>
      <c r="D52" s="19"/>
      <c r="E52" s="24" t="s">
        <v>99</v>
      </c>
      <c r="F52" s="17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s="16" customFormat="1" ht="16.5" customHeight="1">
      <c r="A53" s="17"/>
      <c r="B53" s="24"/>
      <c r="C53" s="18" t="s">
        <v>102</v>
      </c>
      <c r="D53" s="19"/>
      <c r="E53" s="24" t="s">
        <v>101</v>
      </c>
      <c r="F53" s="17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16" customFormat="1" ht="16.5" customHeight="1">
      <c r="A54" s="17"/>
      <c r="B54" s="24"/>
      <c r="C54" s="18"/>
      <c r="D54" s="19"/>
      <c r="E54" s="24" t="s">
        <v>69</v>
      </c>
      <c r="F54" s="17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s="16" customFormat="1" ht="16.5" customHeight="1">
      <c r="A55" s="17"/>
      <c r="B55" s="24"/>
      <c r="C55" s="18"/>
      <c r="D55" s="19"/>
      <c r="E55" s="24" t="s">
        <v>97</v>
      </c>
      <c r="F55" s="1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s="16" customFormat="1" ht="16.5" customHeight="1">
      <c r="A56" s="17"/>
      <c r="B56" s="24"/>
      <c r="C56" s="18"/>
      <c r="D56" s="19"/>
      <c r="E56" s="24" t="s">
        <v>103</v>
      </c>
      <c r="F56" s="17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s="16" customFormat="1" ht="16.5" customHeight="1">
      <c r="A57" s="17"/>
      <c r="B57" s="24"/>
      <c r="C57" s="18"/>
      <c r="D57" s="19"/>
      <c r="E57" s="24" t="s">
        <v>101</v>
      </c>
      <c r="F57" s="17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 s="16" customFormat="1" ht="16.5" customHeight="1">
      <c r="A58" s="17"/>
      <c r="B58" s="24"/>
      <c r="C58" s="18"/>
      <c r="D58" s="19"/>
      <c r="E58" s="24" t="s">
        <v>104</v>
      </c>
      <c r="F58" s="17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 s="16" customFormat="1" ht="16.5" customHeight="1">
      <c r="A59" s="17"/>
      <c r="B59" s="24"/>
      <c r="C59" s="18"/>
      <c r="D59" s="19"/>
      <c r="E59" s="24" t="s">
        <v>97</v>
      </c>
      <c r="F59" s="17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 s="16" customFormat="1" ht="16.5" customHeight="1">
      <c r="A60" s="17"/>
      <c r="B60" s="33"/>
      <c r="C60" s="18"/>
      <c r="D60" s="19"/>
      <c r="E60" s="24" t="s">
        <v>105</v>
      </c>
      <c r="F60" s="17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s="16" customFormat="1" ht="16.5" customHeight="1">
      <c r="A61" s="17"/>
      <c r="B61" s="33"/>
      <c r="C61" s="18"/>
      <c r="D61" s="19"/>
      <c r="E61" s="24" t="s">
        <v>106</v>
      </c>
      <c r="F61" s="17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 s="16" customFormat="1" ht="16.5" customHeight="1">
      <c r="A62" s="17"/>
      <c r="B62" s="33"/>
      <c r="C62" s="18"/>
      <c r="D62" s="19"/>
      <c r="E62" s="24" t="s">
        <v>76</v>
      </c>
      <c r="F62" s="17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s="16" customFormat="1" ht="16.5" customHeight="1">
      <c r="A63" s="17"/>
      <c r="B63" s="33"/>
      <c r="C63" s="18"/>
      <c r="D63" s="19"/>
      <c r="E63" s="24" t="s">
        <v>107</v>
      </c>
      <c r="F63" s="17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s="16" customFormat="1" ht="16.5" customHeight="1">
      <c r="A64" s="17"/>
      <c r="B64" s="33"/>
      <c r="C64" s="18"/>
      <c r="D64" s="19"/>
      <c r="E64" s="24" t="s">
        <v>108</v>
      </c>
      <c r="F64" s="17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s="16" customFormat="1" ht="16.5" customHeight="1">
      <c r="A65" s="17"/>
      <c r="B65" s="33"/>
      <c r="C65" s="18"/>
      <c r="D65" s="19"/>
      <c r="E65" s="24" t="s">
        <v>97</v>
      </c>
      <c r="F65" s="17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 s="16" customFormat="1" ht="16.5" customHeight="1">
      <c r="A66" s="17"/>
      <c r="B66" s="33"/>
      <c r="C66" s="18"/>
      <c r="D66" s="19"/>
      <c r="E66" s="24" t="s">
        <v>109</v>
      </c>
      <c r="F66" s="17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 s="16" customFormat="1" ht="16.5" customHeight="1">
      <c r="A67" s="17"/>
      <c r="B67" s="33"/>
      <c r="C67" s="18"/>
      <c r="D67" s="19"/>
      <c r="E67" s="24" t="s">
        <v>97</v>
      </c>
      <c r="F67" s="17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 s="16" customFormat="1" ht="16.5" customHeight="1">
      <c r="A68" s="17"/>
      <c r="B68" s="33"/>
      <c r="C68" s="18"/>
      <c r="D68" s="19"/>
      <c r="E68" s="24" t="s">
        <v>110</v>
      </c>
      <c r="F68" s="17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 s="16" customFormat="1" ht="16.5" customHeight="1">
      <c r="A69" s="17"/>
      <c r="B69" s="33"/>
      <c r="C69" s="18"/>
      <c r="D69" s="19"/>
      <c r="E69" s="24" t="s">
        <v>111</v>
      </c>
      <c r="F69" s="17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 s="16" customFormat="1" ht="16.5" customHeight="1">
      <c r="A70" s="17"/>
      <c r="B70" s="33"/>
      <c r="C70" s="18"/>
      <c r="D70" s="19"/>
      <c r="E70" s="24"/>
      <c r="F70" s="17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 s="42" customFormat="1" ht="18.75" customHeight="1">
      <c r="A71" s="26" t="s">
        <v>34</v>
      </c>
      <c r="B71" s="38" t="s">
        <v>143</v>
      </c>
      <c r="C71" s="26"/>
      <c r="D71" s="28">
        <f>SUM(D5+D27+D49)</f>
        <v>199000</v>
      </c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</row>
  </sheetData>
  <mergeCells count="5">
    <mergeCell ref="B3:B4"/>
    <mergeCell ref="C3:C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5"/>
  <sheetViews>
    <sheetView view="pageBreakPreview" zoomScale="154" zoomScaleNormal="130" zoomScaleSheetLayoutView="154" workbookViewId="0">
      <selection activeCell="C21" sqref="C21"/>
    </sheetView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>
      <c r="A1" s="2" t="s">
        <v>155</v>
      </c>
    </row>
    <row r="2" spans="1:18" ht="18.7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21">
        <v>1</v>
      </c>
      <c r="B5" s="20" t="s">
        <v>127</v>
      </c>
      <c r="C5" s="24" t="s">
        <v>136</v>
      </c>
      <c r="D5" s="19">
        <v>185000</v>
      </c>
      <c r="E5" s="17" t="s">
        <v>126</v>
      </c>
      <c r="F5" s="17" t="s">
        <v>123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s="16" customFormat="1" ht="18.75" customHeight="1">
      <c r="A6" s="21"/>
      <c r="B6" s="20" t="s">
        <v>134</v>
      </c>
      <c r="C6" s="24" t="s">
        <v>128</v>
      </c>
      <c r="D6" s="22"/>
      <c r="E6" s="17" t="s">
        <v>19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16" customFormat="1" ht="18.75" customHeight="1">
      <c r="A7" s="21"/>
      <c r="B7" s="20"/>
      <c r="C7" s="24" t="s">
        <v>129</v>
      </c>
      <c r="D7" s="22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16" customFormat="1" ht="18.75" customHeight="1">
      <c r="A8" s="17"/>
      <c r="B8" s="24"/>
      <c r="C8" s="18"/>
      <c r="D8" s="19"/>
      <c r="E8" s="24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21">
        <v>2</v>
      </c>
      <c r="B9" s="35" t="s">
        <v>130</v>
      </c>
      <c r="C9" s="24" t="s">
        <v>137</v>
      </c>
      <c r="D9" s="19">
        <v>204000</v>
      </c>
      <c r="E9" s="17" t="s">
        <v>126</v>
      </c>
      <c r="F9" s="17" t="s">
        <v>123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16" customFormat="1" ht="18.75" customHeight="1">
      <c r="A10" s="21"/>
      <c r="B10" s="20" t="s">
        <v>135</v>
      </c>
      <c r="C10" s="24" t="s">
        <v>128</v>
      </c>
      <c r="D10" s="22"/>
      <c r="E10" s="17" t="s">
        <v>19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16" customFormat="1" ht="18.75" customHeight="1">
      <c r="A11" s="17"/>
      <c r="B11" s="24"/>
      <c r="C11" s="24" t="s">
        <v>131</v>
      </c>
      <c r="D11" s="19"/>
      <c r="E11" s="24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32"/>
      <c r="C12" s="18"/>
      <c r="D12" s="19"/>
      <c r="E12" s="24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21">
        <v>3</v>
      </c>
      <c r="B13" s="35" t="s">
        <v>168</v>
      </c>
      <c r="C13" s="24" t="s">
        <v>170</v>
      </c>
      <c r="D13" s="19">
        <v>150000</v>
      </c>
      <c r="E13" s="17" t="s">
        <v>126</v>
      </c>
      <c r="F13" s="17" t="s">
        <v>123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s="16" customFormat="1" ht="18.75" customHeight="1">
      <c r="A14" s="21"/>
      <c r="B14" s="18" t="s">
        <v>132</v>
      </c>
      <c r="C14" s="24" t="s">
        <v>169</v>
      </c>
      <c r="D14" s="19"/>
      <c r="E14" s="17" t="s">
        <v>19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16" customFormat="1" ht="18.75" customHeight="1">
      <c r="A15" s="21"/>
      <c r="B15" s="18"/>
      <c r="C15" s="24" t="s">
        <v>133</v>
      </c>
      <c r="D15" s="22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16" customFormat="1" ht="18.75" customHeight="1">
      <c r="A16" s="17"/>
      <c r="B16" s="24"/>
      <c r="C16" s="24"/>
      <c r="D16" s="19"/>
      <c r="E16" s="24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24"/>
      <c r="C17" s="24"/>
      <c r="D17" s="19"/>
      <c r="E17" s="24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36"/>
      <c r="C18" s="18"/>
      <c r="D18" s="19"/>
      <c r="E18" s="24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36"/>
      <c r="C19" s="18"/>
      <c r="D19" s="19"/>
      <c r="E19" s="24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36"/>
      <c r="C20" s="18"/>
      <c r="D20" s="19"/>
      <c r="E20" s="24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36"/>
      <c r="C21" s="18"/>
      <c r="D21" s="19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36"/>
      <c r="C22" s="18"/>
      <c r="D22" s="19"/>
      <c r="E22" s="24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36"/>
      <c r="C23" s="18"/>
      <c r="D23" s="19"/>
      <c r="E23" s="24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34" customFormat="1" ht="18.75" customHeight="1">
      <c r="A24" s="26" t="s">
        <v>34</v>
      </c>
      <c r="B24" s="52" t="s">
        <v>143</v>
      </c>
      <c r="C24" s="26"/>
      <c r="D24" s="28">
        <f>SUM(D5+D9+D13)</f>
        <v>539000</v>
      </c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18" s="16" customFormat="1" ht="21.95" customHeight="1">
      <c r="A25" s="55" t="s">
        <v>146</v>
      </c>
      <c r="B25" s="67" t="s">
        <v>143</v>
      </c>
      <c r="C25" s="44"/>
      <c r="D25" s="45">
        <v>738000</v>
      </c>
      <c r="E25" s="45"/>
      <c r="F25" s="44"/>
      <c r="G25" s="53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</sheetData>
  <mergeCells count="6">
    <mergeCell ref="J3:R3"/>
    <mergeCell ref="A25:B25"/>
    <mergeCell ref="B3:B4"/>
    <mergeCell ref="C3:C4"/>
    <mergeCell ref="D3:D4"/>
    <mergeCell ref="G3:I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"/>
  <sheetViews>
    <sheetView tabSelected="1" view="pageBreakPreview" zoomScale="154" zoomScaleNormal="130" zoomScaleSheetLayoutView="154" workbookViewId="0">
      <selection activeCell="C14" sqref="C14"/>
    </sheetView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 ht="18.75" customHeight="1">
      <c r="A1" s="2" t="s">
        <v>157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17">
        <v>1</v>
      </c>
      <c r="B5" s="13" t="s">
        <v>117</v>
      </c>
      <c r="C5" s="18" t="s">
        <v>119</v>
      </c>
      <c r="D5" s="19">
        <v>18000</v>
      </c>
      <c r="E5" s="17" t="s">
        <v>19</v>
      </c>
      <c r="F5" s="17" t="s">
        <v>116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17"/>
      <c r="B6" s="13"/>
      <c r="C6" s="18" t="s">
        <v>120</v>
      </c>
      <c r="D6" s="19"/>
      <c r="E6" s="17"/>
      <c r="F6" s="17" t="s">
        <v>118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14"/>
      <c r="C7" s="18" t="s">
        <v>121</v>
      </c>
      <c r="D7" s="19"/>
      <c r="E7" s="17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17"/>
      <c r="B8" s="14"/>
      <c r="C8" s="18" t="s">
        <v>122</v>
      </c>
      <c r="D8" s="19"/>
      <c r="E8" s="17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13"/>
      <c r="C9" s="18"/>
      <c r="D9" s="19"/>
      <c r="E9" s="17"/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>
        <v>2</v>
      </c>
      <c r="B10" s="29" t="s">
        <v>36</v>
      </c>
      <c r="C10" s="30" t="s">
        <v>37</v>
      </c>
      <c r="D10" s="19">
        <v>400000</v>
      </c>
      <c r="E10" s="17" t="s">
        <v>38</v>
      </c>
      <c r="F10" s="17" t="s">
        <v>39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29" t="s">
        <v>40</v>
      </c>
      <c r="C11" s="18" t="s">
        <v>41</v>
      </c>
      <c r="D11" s="19"/>
      <c r="E11" s="17" t="s">
        <v>42</v>
      </c>
      <c r="F11" s="17" t="s">
        <v>43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29"/>
      <c r="C12" s="18" t="s">
        <v>44</v>
      </c>
      <c r="D12" s="19"/>
      <c r="E12" s="17"/>
      <c r="F12" s="17" t="s">
        <v>45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18"/>
      <c r="C13" s="18" t="s">
        <v>46</v>
      </c>
      <c r="D13" s="19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18"/>
      <c r="C14" s="18" t="s">
        <v>47</v>
      </c>
      <c r="D14" s="19"/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18"/>
      <c r="C15" s="18" t="s">
        <v>48</v>
      </c>
      <c r="D15" s="19"/>
      <c r="E15" s="1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18"/>
      <c r="C16" s="18" t="s">
        <v>49</v>
      </c>
      <c r="D16" s="19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13"/>
      <c r="C17" s="18"/>
      <c r="D17" s="19"/>
      <c r="E17" s="17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3"/>
      <c r="C18" s="18"/>
      <c r="D18" s="19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13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13"/>
      <c r="C20" s="18"/>
      <c r="D20" s="19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3"/>
      <c r="C21" s="18"/>
      <c r="D21" s="19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13"/>
      <c r="C22" s="18"/>
      <c r="D22" s="19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13"/>
      <c r="C23" s="18"/>
      <c r="D23" s="19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13"/>
      <c r="C24" s="18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3"/>
      <c r="C25" s="18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2" customFormat="1" ht="18.75" customHeight="1">
      <c r="A26" s="26" t="s">
        <v>34</v>
      </c>
      <c r="B26" s="38" t="s">
        <v>140</v>
      </c>
      <c r="C26" s="27"/>
      <c r="D26" s="28">
        <f>SUM(D5+D10)</f>
        <v>418000</v>
      </c>
      <c r="E26" s="26"/>
      <c r="F26" s="26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</sheetData>
  <mergeCells count="5">
    <mergeCell ref="B3:B4"/>
    <mergeCell ref="C3:C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A10" zoomScale="154" zoomScaleNormal="130" zoomScaleSheetLayoutView="154" workbookViewId="0">
      <selection activeCell="C22" sqref="C22"/>
    </sheetView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 ht="18.75" customHeight="1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21">
        <v>1</v>
      </c>
      <c r="B5" s="24" t="s">
        <v>138</v>
      </c>
      <c r="C5" s="24" t="s">
        <v>173</v>
      </c>
      <c r="D5" s="19">
        <v>300000</v>
      </c>
      <c r="E5" s="17" t="s">
        <v>126</v>
      </c>
      <c r="F5" s="17" t="s">
        <v>123</v>
      </c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s="16" customFormat="1" ht="18.75" customHeight="1">
      <c r="A6" s="21"/>
      <c r="B6" s="37" t="s">
        <v>172</v>
      </c>
      <c r="C6" s="37" t="s">
        <v>139</v>
      </c>
      <c r="D6" s="22"/>
      <c r="E6" s="17" t="s">
        <v>19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16" customFormat="1" ht="18.75" customHeight="1">
      <c r="A7" s="21"/>
      <c r="B7" s="20"/>
      <c r="C7" s="24" t="s">
        <v>174</v>
      </c>
      <c r="D7" s="22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s="16" customFormat="1" ht="18.75" customHeight="1">
      <c r="A8" s="17"/>
      <c r="B8" s="24"/>
      <c r="C8" s="18" t="s">
        <v>175</v>
      </c>
      <c r="D8" s="19"/>
      <c r="E8" s="24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21"/>
      <c r="B9" s="35"/>
      <c r="C9" s="24" t="s">
        <v>176</v>
      </c>
      <c r="D9" s="19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s="16" customFormat="1" ht="18.75" customHeight="1">
      <c r="A10" s="21"/>
      <c r="B10" s="20"/>
      <c r="C10" s="24"/>
      <c r="D10" s="22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s="16" customFormat="1" ht="18.75" customHeight="1">
      <c r="A11" s="17"/>
      <c r="B11" s="24"/>
      <c r="C11" s="24"/>
      <c r="D11" s="19"/>
      <c r="E11" s="24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32"/>
      <c r="C12" s="18"/>
      <c r="D12" s="19"/>
      <c r="E12" s="24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21"/>
      <c r="B13" s="35"/>
      <c r="C13" s="24"/>
      <c r="D13" s="19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s="16" customFormat="1" ht="18.75" customHeight="1">
      <c r="A14" s="21"/>
      <c r="B14" s="18"/>
      <c r="C14" s="24"/>
      <c r="D14" s="19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16" customFormat="1" ht="18.75" customHeight="1">
      <c r="A15" s="21"/>
      <c r="B15" s="18"/>
      <c r="C15" s="24"/>
      <c r="D15" s="22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16" customFormat="1" ht="18.75" customHeight="1">
      <c r="A16" s="17"/>
      <c r="B16" s="24"/>
      <c r="C16" s="24"/>
      <c r="D16" s="19"/>
      <c r="E16" s="24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24"/>
      <c r="C17" s="24"/>
      <c r="D17" s="19"/>
      <c r="E17" s="24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36"/>
      <c r="C18" s="18"/>
      <c r="D18" s="19"/>
      <c r="E18" s="24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36"/>
      <c r="C19" s="18"/>
      <c r="D19" s="19"/>
      <c r="E19" s="24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36"/>
      <c r="C20" s="18"/>
      <c r="D20" s="19"/>
      <c r="E20" s="24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36"/>
      <c r="C21" s="18"/>
      <c r="D21" s="19"/>
      <c r="E21" s="24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36"/>
      <c r="C22" s="18"/>
      <c r="D22" s="19"/>
      <c r="E22" s="24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36"/>
      <c r="C23" s="18"/>
      <c r="D23" s="19"/>
      <c r="E23" s="24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36"/>
      <c r="C24" s="18"/>
      <c r="D24" s="19"/>
      <c r="E24" s="24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36"/>
      <c r="C25" s="18"/>
      <c r="D25" s="19"/>
      <c r="E25" s="24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26" customFormat="1" ht="18.75" customHeight="1">
      <c r="A26" s="26" t="s">
        <v>34</v>
      </c>
      <c r="B26" s="26" t="s">
        <v>144</v>
      </c>
      <c r="D26" s="28">
        <f>SUM(D5)</f>
        <v>300000</v>
      </c>
    </row>
  </sheetData>
  <mergeCells count="5">
    <mergeCell ref="B3:B4"/>
    <mergeCell ref="C3:C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A4" zoomScale="154" zoomScaleNormal="130" zoomScaleSheetLayoutView="154" workbookViewId="0">
      <selection activeCell="B14" sqref="B14"/>
    </sheetView>
  </sheetViews>
  <sheetFormatPr defaultRowHeight="21"/>
  <cols>
    <col min="1" max="1" width="5.28515625" style="12" customWidth="1"/>
    <col min="2" max="2" width="18.7109375" style="12" customWidth="1"/>
    <col min="3" max="3" width="27.7109375" style="12" customWidth="1"/>
    <col min="4" max="4" width="10.7109375" style="12" customWidth="1"/>
    <col min="5" max="6" width="13.7109375" style="12" customWidth="1"/>
    <col min="7" max="18" width="4.28515625" style="12" customWidth="1"/>
    <col min="19" max="16384" width="9.140625" style="12"/>
  </cols>
  <sheetData>
    <row r="1" spans="1:18" ht="18.75" customHeight="1">
      <c r="A1" s="2" t="s">
        <v>160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s="16" customFormat="1" ht="18.75" customHeight="1">
      <c r="A3" s="49" t="s">
        <v>0</v>
      </c>
      <c r="B3" s="57" t="s">
        <v>25</v>
      </c>
      <c r="C3" s="57" t="s">
        <v>26</v>
      </c>
      <c r="D3" s="59" t="s">
        <v>20</v>
      </c>
      <c r="E3" s="50" t="s">
        <v>2</v>
      </c>
      <c r="F3" s="50" t="s">
        <v>16</v>
      </c>
      <c r="G3" s="61" t="s">
        <v>18</v>
      </c>
      <c r="H3" s="62"/>
      <c r="I3" s="63"/>
      <c r="J3" s="65" t="s">
        <v>21</v>
      </c>
      <c r="K3" s="62"/>
      <c r="L3" s="62"/>
      <c r="M3" s="62"/>
      <c r="N3" s="62"/>
      <c r="O3" s="62"/>
      <c r="P3" s="62"/>
      <c r="Q3" s="62"/>
      <c r="R3" s="63"/>
    </row>
    <row r="4" spans="1:18" s="16" customFormat="1" ht="18.75" customHeight="1">
      <c r="A4" s="51" t="s">
        <v>1</v>
      </c>
      <c r="B4" s="58"/>
      <c r="C4" s="58"/>
      <c r="D4" s="60"/>
      <c r="E4" s="43" t="s">
        <v>3</v>
      </c>
      <c r="F4" s="43" t="s">
        <v>17</v>
      </c>
      <c r="G4" s="26" t="s">
        <v>4</v>
      </c>
      <c r="H4" s="26" t="s">
        <v>5</v>
      </c>
      <c r="I4" s="26" t="s">
        <v>6</v>
      </c>
      <c r="J4" s="26" t="s">
        <v>7</v>
      </c>
      <c r="K4" s="26" t="s">
        <v>8</v>
      </c>
      <c r="L4" s="26" t="s">
        <v>9</v>
      </c>
      <c r="M4" s="26" t="s">
        <v>10</v>
      </c>
      <c r="N4" s="26" t="s">
        <v>11</v>
      </c>
      <c r="O4" s="26" t="s">
        <v>12</v>
      </c>
      <c r="P4" s="26" t="s">
        <v>13</v>
      </c>
      <c r="Q4" s="26" t="s">
        <v>14</v>
      </c>
      <c r="R4" s="26" t="s">
        <v>15</v>
      </c>
    </row>
    <row r="5" spans="1:18" s="16" customFormat="1" ht="18.75" customHeight="1">
      <c r="A5" s="17">
        <v>1</v>
      </c>
      <c r="B5" s="13" t="s">
        <v>50</v>
      </c>
      <c r="C5" s="18" t="s">
        <v>177</v>
      </c>
      <c r="D5" s="19">
        <v>90000</v>
      </c>
      <c r="E5" s="17" t="s">
        <v>39</v>
      </c>
      <c r="F5" s="17" t="s">
        <v>39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s="16" customFormat="1" ht="18.75" customHeight="1">
      <c r="A6" s="17"/>
      <c r="B6" s="13" t="s">
        <v>52</v>
      </c>
      <c r="C6" s="18" t="s">
        <v>178</v>
      </c>
      <c r="D6" s="19"/>
      <c r="E6" s="17" t="s">
        <v>43</v>
      </c>
      <c r="F6" s="17" t="s">
        <v>43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16" customFormat="1" ht="18.75" customHeight="1">
      <c r="A7" s="17"/>
      <c r="B7" s="13" t="s">
        <v>54</v>
      </c>
      <c r="C7" s="18" t="s">
        <v>179</v>
      </c>
      <c r="D7" s="19"/>
      <c r="E7" s="17"/>
      <c r="F7" s="17" t="s">
        <v>56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s="16" customFormat="1" ht="18.75" customHeight="1">
      <c r="A8" s="17"/>
      <c r="B8" s="13"/>
      <c r="C8" s="18" t="s">
        <v>180</v>
      </c>
      <c r="D8" s="19"/>
      <c r="E8" s="17"/>
      <c r="F8" s="17" t="s">
        <v>58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6" customFormat="1" ht="18.75" customHeight="1">
      <c r="A9" s="17"/>
      <c r="B9" s="13"/>
      <c r="C9" s="18" t="s">
        <v>181</v>
      </c>
      <c r="D9" s="19"/>
      <c r="E9" s="17"/>
      <c r="F9" s="17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s="16" customFormat="1" ht="18.75" customHeight="1">
      <c r="A10" s="17"/>
      <c r="B10" s="13"/>
      <c r="C10" s="18" t="s">
        <v>51</v>
      </c>
      <c r="D10" s="19"/>
      <c r="E10" s="17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s="16" customFormat="1" ht="18.75" customHeight="1">
      <c r="A11" s="17"/>
      <c r="B11" s="13"/>
      <c r="C11" s="18" t="s">
        <v>53</v>
      </c>
      <c r="D11" s="19"/>
      <c r="E11" s="17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s="16" customFormat="1" ht="18.75" customHeight="1">
      <c r="A12" s="17"/>
      <c r="B12" s="13"/>
      <c r="C12" s="18" t="s">
        <v>55</v>
      </c>
      <c r="D12" s="19"/>
      <c r="E12" s="17"/>
      <c r="F12" s="17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 s="16" customFormat="1" ht="18.75" customHeight="1">
      <c r="A13" s="17"/>
      <c r="B13" s="13"/>
      <c r="C13" s="18" t="s">
        <v>57</v>
      </c>
      <c r="D13" s="19"/>
      <c r="E13" s="17"/>
      <c r="F13" s="17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6" customFormat="1" ht="18.75" customHeight="1">
      <c r="A14" s="17"/>
      <c r="B14" s="13"/>
      <c r="C14" s="18"/>
      <c r="D14" s="19"/>
      <c r="E14" s="17"/>
      <c r="F14" s="17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16" customFormat="1" ht="18.75" customHeight="1">
      <c r="A15" s="17"/>
      <c r="B15" s="13"/>
      <c r="C15" s="18"/>
      <c r="D15" s="19"/>
      <c r="E15" s="17"/>
      <c r="F15" s="17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 s="16" customFormat="1" ht="18.75" customHeight="1">
      <c r="A16" s="17"/>
      <c r="B16" s="13"/>
      <c r="C16" s="18"/>
      <c r="D16" s="19"/>
      <c r="E16" s="17"/>
      <c r="F16" s="17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s="16" customFormat="1" ht="18.75" customHeight="1">
      <c r="A17" s="17"/>
      <c r="B17" s="13"/>
      <c r="C17" s="18"/>
      <c r="D17" s="19"/>
      <c r="E17" s="17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s="16" customFormat="1" ht="18.75" customHeight="1">
      <c r="A18" s="17"/>
      <c r="B18" s="13"/>
      <c r="C18" s="18"/>
      <c r="D18" s="19"/>
      <c r="E18" s="17"/>
      <c r="F18" s="17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s="16" customFormat="1" ht="18.75" customHeight="1">
      <c r="A19" s="17"/>
      <c r="B19" s="13"/>
      <c r="C19" s="18"/>
      <c r="D19" s="19"/>
      <c r="E19" s="17"/>
      <c r="F19" s="17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</row>
    <row r="20" spans="1:18" s="16" customFormat="1" ht="18.75" customHeight="1">
      <c r="A20" s="17"/>
      <c r="B20" s="13"/>
      <c r="C20" s="18"/>
      <c r="D20" s="19"/>
      <c r="E20" s="17"/>
      <c r="F20" s="1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6" customFormat="1" ht="18.75" customHeight="1">
      <c r="A21" s="17"/>
      <c r="B21" s="13"/>
      <c r="C21" s="18"/>
      <c r="D21" s="19"/>
      <c r="E21" s="17"/>
      <c r="F21" s="17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s="16" customFormat="1" ht="18.75" customHeight="1">
      <c r="A22" s="17"/>
      <c r="B22" s="13"/>
      <c r="C22" s="18"/>
      <c r="D22" s="19"/>
      <c r="E22" s="17"/>
      <c r="F22" s="17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16" customFormat="1" ht="18.75" customHeight="1">
      <c r="A23" s="17"/>
      <c r="B23" s="13"/>
      <c r="C23" s="18"/>
      <c r="D23" s="19"/>
      <c r="E23" s="17"/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</row>
    <row r="24" spans="1:18" s="16" customFormat="1" ht="18.75" customHeight="1">
      <c r="A24" s="17"/>
      <c r="B24" s="13"/>
      <c r="C24" s="18"/>
      <c r="D24" s="19"/>
      <c r="E24" s="17"/>
      <c r="F24" s="17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16" customFormat="1" ht="18.75" customHeight="1">
      <c r="A25" s="17"/>
      <c r="B25" s="13"/>
      <c r="C25" s="18"/>
      <c r="D25" s="19"/>
      <c r="E25" s="17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</row>
    <row r="26" spans="1:18" s="26" customFormat="1" ht="18.75" customHeight="1">
      <c r="A26" s="26" t="s">
        <v>34</v>
      </c>
      <c r="B26" s="38" t="s">
        <v>35</v>
      </c>
      <c r="D26" s="28">
        <f>SUM(D5)</f>
        <v>90000</v>
      </c>
    </row>
  </sheetData>
  <mergeCells count="5">
    <mergeCell ref="B3:B4"/>
    <mergeCell ref="C3:C4"/>
    <mergeCell ref="D3:D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3</vt:i4>
      </vt:variant>
    </vt:vector>
  </HeadingPairs>
  <TitlesOfParts>
    <vt:vector size="10" baseType="lpstr">
      <vt:lpstr>1.ครุภัณฑ์สำนักงาน</vt:lpstr>
      <vt:lpstr>2.ครุภัณฑ์การเกษตร</vt:lpstr>
      <vt:lpstr>3.1ครุภัณฑ์ไฟฟ้าและวิทยุ</vt:lpstr>
      <vt:lpstr>3.2ครุภัณฑ์ไฟฟ้าและวิทยุ </vt:lpstr>
      <vt:lpstr>4.ครุภัณฑ์โฆษณา</vt:lpstr>
      <vt:lpstr>5.ครุภัณฑ์สำรวจ</vt:lpstr>
      <vt:lpstr>6.ครุภัณฑ์คอมพิวเตอร์</vt:lpstr>
      <vt:lpstr>'3.1ครุภัณฑ์ไฟฟ้าและวิทยุ'!Print_Titles</vt:lpstr>
      <vt:lpstr>'3.2ครุภัณฑ์ไฟฟ้าและวิทยุ '!Print_Titles</vt:lpstr>
      <vt:lpstr>'5.ครุภัณฑ์สำรวจ'!Print_Titles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2017-10-24T07:46:37Z</cp:lastPrinted>
  <dcterms:created xsi:type="dcterms:W3CDTF">2008-11-26T09:05:09Z</dcterms:created>
  <dcterms:modified xsi:type="dcterms:W3CDTF">2017-10-24T07:52:50Z</dcterms:modified>
</cp:coreProperties>
</file>